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4b9417e9a6bf18a/COMPRAS/CHEFE COMPRAS/Pregões/2025/Pregão 03 - Conservação e Limpeza/11 BPM/"/>
    </mc:Choice>
  </mc:AlternateContent>
  <xr:revisionPtr revIDLastSave="0" documentId="8_{ED86FAE5-3EEC-4A57-86A9-78AD0FBE750C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Planilha de Custos" sheetId="1" r:id="rId1"/>
    <sheet name="EQUIPAMENTOS E UNIFORMES" sheetId="4" r:id="rId2"/>
    <sheet name="Planilha2" sheetId="2" r:id="rId3"/>
    <sheet name="Planilha3" sheetId="3" r:id="rId4"/>
  </sheets>
  <definedNames>
    <definedName name="_xlnm.Print_Area" localSheetId="1">'EQUIPAMENTOS E UNIFORMES'!$A$1:$F$52</definedName>
    <definedName name="_xlnm.Print_Area" localSheetId="0">'Planilha de Custos'!$A$1:$F$54</definedName>
    <definedName name="Print_Area" localSheetId="0">'Planilha de Custos'!$A$1:$F$53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5" i="4" l="1"/>
  <c r="F46" i="4"/>
  <c r="F47" i="4"/>
  <c r="F48" i="4"/>
  <c r="F45" i="1"/>
  <c r="F44" i="1"/>
  <c r="F43" i="1" l="1"/>
  <c r="F41" i="1"/>
  <c r="F51" i="4" l="1"/>
  <c r="F50" i="4"/>
  <c r="F49" i="4"/>
  <c r="F44" i="4"/>
  <c r="F43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6" i="1"/>
  <c r="F5" i="1"/>
  <c r="D37" i="1"/>
  <c r="D32" i="1"/>
  <c r="D26" i="1"/>
  <c r="D23" i="1"/>
  <c r="D16" i="1"/>
  <c r="F42" i="1" l="1"/>
  <c r="F40" i="1"/>
  <c r="F7" i="1"/>
  <c r="F33" i="1" s="1"/>
  <c r="F9" i="1"/>
  <c r="D38" i="1"/>
  <c r="D39" i="1" s="1"/>
  <c r="F37" i="4"/>
  <c r="F52" i="4"/>
  <c r="F36" i="1" l="1"/>
  <c r="F14" i="1"/>
  <c r="F10" i="1"/>
  <c r="F11" i="1"/>
  <c r="F15" i="1"/>
  <c r="F17" i="1"/>
  <c r="F12" i="1"/>
  <c r="F26" i="1"/>
  <c r="F13" i="1"/>
  <c r="F20" i="1"/>
  <c r="F28" i="1"/>
  <c r="F24" i="1"/>
  <c r="F30" i="1"/>
  <c r="F21" i="1"/>
  <c r="F18" i="1"/>
  <c r="F35" i="1"/>
  <c r="F27" i="1"/>
  <c r="F39" i="1"/>
  <c r="F8" i="1"/>
  <c r="F22" i="1" s="1"/>
  <c r="F29" i="1"/>
  <c r="F31" i="1"/>
  <c r="F38" i="1"/>
  <c r="F25" i="1"/>
  <c r="F19" i="1"/>
  <c r="F46" i="1"/>
  <c r="F47" i="1" l="1"/>
  <c r="F48" i="1" s="1"/>
  <c r="D53" i="1" s="1"/>
  <c r="F51" i="1" s="1"/>
  <c r="F32" i="1"/>
  <c r="F34" i="1"/>
  <c r="F37" i="1" s="1"/>
  <c r="F23" i="1"/>
  <c r="F16" i="1"/>
  <c r="F52" i="1"/>
  <c r="F50" i="1"/>
  <c r="F49" i="1" l="1"/>
  <c r="D54" i="1"/>
</calcChain>
</file>

<file path=xl/sharedStrings.xml><?xml version="1.0" encoding="utf-8"?>
<sst xmlns="http://schemas.openxmlformats.org/spreadsheetml/2006/main" count="173" uniqueCount="132">
  <si>
    <t>PLANILHA DE CUSTOS MENSAL – 03 FUNCIONÁRIOS</t>
  </si>
  <si>
    <t>GRUPO</t>
  </si>
  <si>
    <t>DISCRIMINAÇÃO</t>
  </si>
  <si>
    <t>QTDE</t>
  </si>
  <si>
    <t>Salário-base</t>
  </si>
  <si>
    <t>VALORES</t>
  </si>
  <si>
    <t>"A"</t>
  </si>
  <si>
    <t>SALÁRIOS</t>
  </si>
  <si>
    <t>Auxiliares de Serviços Gerais (40 HS SEMANAIS)</t>
  </si>
  <si>
    <t>TOTAL DO GRUPO "A"</t>
  </si>
  <si>
    <t>"B"</t>
  </si>
  <si>
    <t>ENCARGOS SOCIAIS</t>
  </si>
  <si>
    <t>1. INSS (Previdência Social)</t>
  </si>
  <si>
    <t>2. FGTS</t>
  </si>
  <si>
    <t>3. SESC</t>
  </si>
  <si>
    <t>-</t>
  </si>
  <si>
    <t>4. SENAC</t>
  </si>
  <si>
    <t>5. SEBRAE</t>
  </si>
  <si>
    <t>6.INCRA</t>
  </si>
  <si>
    <t>7. Salário Educação</t>
  </si>
  <si>
    <t>8. Seguro contra riscos e acidentes</t>
  </si>
  <si>
    <t>TOTAL DO GRUPO "B"</t>
  </si>
  <si>
    <t>“C”</t>
  </si>
  <si>
    <t>Férias sem abono constitucional</t>
  </si>
  <si>
    <t>Auxílio-enfermidade(&lt;15 dias)</t>
  </si>
  <si>
    <t>Faltas Legais</t>
  </si>
  <si>
    <t>Licença-paternidade</t>
  </si>
  <si>
    <t>Auxílio-acidente de trabalho (&lt;15 dias)</t>
  </si>
  <si>
    <t>Aviso prévio trabalhado</t>
  </si>
  <si>
    <t>TOTAL DO GRUPO "C"</t>
  </si>
  <si>
    <t>“D”</t>
  </si>
  <si>
    <t>Abono Constitucional de Férias</t>
  </si>
  <si>
    <t>13º Salário</t>
  </si>
  <si>
    <t>TOTAL DO GRUPO "D"</t>
  </si>
  <si>
    <t>“E”</t>
  </si>
  <si>
    <t>Indenização (rescisão sem justa causa)</t>
  </si>
  <si>
    <t>Contribuição social (art 1º da Lei Complementar 110/01)</t>
  </si>
  <si>
    <t>Aviso prévio indenizado</t>
  </si>
  <si>
    <t>Reflexo do aviso prévio indenizado</t>
  </si>
  <si>
    <t>Indenização adicional</t>
  </si>
  <si>
    <t>Total do GRUPO "E"</t>
  </si>
  <si>
    <t>“F”</t>
  </si>
  <si>
    <t>Incidência do Grupo B sobre a licença maternidade</t>
  </si>
  <si>
    <t>Incidência do FGTS sobre acidente de trabalhos (&gt;15 dias)</t>
  </si>
  <si>
    <t>Incidência do FGTS Sobre aviso prévio indenizado</t>
  </si>
  <si>
    <t>Abono pecuniário</t>
  </si>
  <si>
    <t>TOTAL DO GRUPO "F"</t>
  </si>
  <si>
    <t>“G”</t>
  </si>
  <si>
    <t>GRUPO B X (GRUPO “C” + GRUPO “D”)</t>
  </si>
  <si>
    <t>TOTAL DOS ENCARGOS SOCIAIS(B+C+D+E+F+G)</t>
  </si>
  <si>
    <t>"H"</t>
  </si>
  <si>
    <t>MATERIAIS, SERVIÇOS E EQUIPAMENTOS</t>
  </si>
  <si>
    <t>Uniforme/EPI'S</t>
  </si>
  <si>
    <t>tabela à parte</t>
  </si>
  <si>
    <t>Transporte dos Funcionários</t>
  </si>
  <si>
    <t>ver observações</t>
  </si>
  <si>
    <t>Equipamentos (depreciação)</t>
  </si>
  <si>
    <t xml:space="preserve">Seguro de Vida em Grupo </t>
  </si>
  <si>
    <t>Alimentação</t>
  </si>
  <si>
    <t xml:space="preserve">PAF </t>
  </si>
  <si>
    <t>TOTAL DO GRUPO "H"</t>
  </si>
  <si>
    <t>"I"</t>
  </si>
  <si>
    <t>TAXAS</t>
  </si>
  <si>
    <t>SOMA (A+B+C+D+E+F+G+H+I)</t>
  </si>
  <si>
    <t>"J"</t>
  </si>
  <si>
    <t>IMPOSTOS</t>
  </si>
  <si>
    <t>ISS (2 a 5%)</t>
  </si>
  <si>
    <t>PIS</t>
  </si>
  <si>
    <t>COFINS</t>
  </si>
  <si>
    <t>TOTAL DOS IMPOSTOS</t>
  </si>
  <si>
    <t>TOTAL</t>
  </si>
  <si>
    <t>PAR</t>
  </si>
  <si>
    <t>UNIDADE</t>
  </si>
  <si>
    <t>JAQUETA</t>
  </si>
  <si>
    <t xml:space="preserve">UNIDADE </t>
  </si>
  <si>
    <t>VALOR</t>
  </si>
  <si>
    <t>CUSTO UNITÁRIO</t>
  </si>
  <si>
    <t>TOTAL ANUAL</t>
  </si>
  <si>
    <t>UNIFORMES</t>
  </si>
  <si>
    <t>ORD</t>
  </si>
  <si>
    <t>VIDA ÚTIL (MESES)</t>
  </si>
  <si>
    <t>EQUIPAMENTOS</t>
  </si>
  <si>
    <t>Artífice (40 HS SEMANAIS)</t>
  </si>
  <si>
    <t>Relógio de ponto eletrônico – biometria</t>
  </si>
  <si>
    <t>Mangueira 50 m  emborrachada/reforçada com bico e adaptador</t>
  </si>
  <si>
    <t>Escada extensível (tipo CEMIG) de 32 degraus aberta</t>
  </si>
  <si>
    <t>Escada de aluminio dobrável 20 degraus</t>
  </si>
  <si>
    <t>escada de aluminio dobrável 10 degraus</t>
  </si>
  <si>
    <t>Roçadeira profissional a gasolina (incluindo fornecimento de óleo 2 tempos e lâmina metálica)</t>
  </si>
  <si>
    <t>Enxada média com cabo</t>
  </si>
  <si>
    <t>Enxadão com cabo</t>
  </si>
  <si>
    <t>Poda rosa (podão)</t>
  </si>
  <si>
    <t>Tesourão para poda</t>
  </si>
  <si>
    <t>Facão tipo mateiro grande</t>
  </si>
  <si>
    <t>Cavadeira boca de lobo</t>
  </si>
  <si>
    <t>Pá de pedreiro</t>
  </si>
  <si>
    <t>Machado com cabo</t>
  </si>
  <si>
    <t>Foice com cabo</t>
  </si>
  <si>
    <t>Rastelo metálico com cabo</t>
  </si>
  <si>
    <t>Picareta com cabo</t>
  </si>
  <si>
    <t>Bomba para dedetização – tipo costal</t>
  </si>
  <si>
    <t>Placas de advertência piso molhado</t>
  </si>
  <si>
    <t>Carrinho de mão reforçado, chapa 16, pneu de câmera, uma roda padrão construção civil, 60 litros</t>
  </si>
  <si>
    <t>Máquina jateadora para lavagem em geral</t>
  </si>
  <si>
    <t>Extensão elétrica com 50 metros</t>
  </si>
  <si>
    <t>Dispenser papel toalha interfolhada ABS branco (500 fls)</t>
  </si>
  <si>
    <r>
      <rPr>
        <sz val="12"/>
        <rFont val="Arial"/>
        <family val="2"/>
        <charset val="1"/>
      </rPr>
      <t xml:space="preserve">Dispenser sabonete liquido (c/ reservatório) </t>
    </r>
    <r>
      <rPr>
        <sz val="12"/>
        <rFont val="Arial"/>
        <family val="2"/>
      </rPr>
      <t>ABS branco</t>
    </r>
  </si>
  <si>
    <r>
      <rPr>
        <sz val="12"/>
        <rFont val="Arial"/>
        <family val="2"/>
        <charset val="1"/>
      </rPr>
      <t xml:space="preserve">Dispenser papel higiênico - rolo 300 metros - </t>
    </r>
    <r>
      <rPr>
        <sz val="12"/>
        <rFont val="Arial"/>
        <family val="2"/>
      </rPr>
      <t>ABS branco</t>
    </r>
  </si>
  <si>
    <r>
      <rPr>
        <sz val="12"/>
        <rFont val="Arial"/>
        <family val="2"/>
        <charset val="1"/>
      </rPr>
      <t xml:space="preserve">Lixeira resistente 50 litros - com pedal - </t>
    </r>
    <r>
      <rPr>
        <sz val="12"/>
        <rFont val="Arial"/>
        <family val="2"/>
      </rPr>
      <t>ABS branco</t>
    </r>
  </si>
  <si>
    <r>
      <rPr>
        <sz val="12"/>
        <rFont val="Arial"/>
        <family val="2"/>
        <charset val="1"/>
      </rPr>
      <t xml:space="preserve">Lixeira resistente 100 litros - com pedal - </t>
    </r>
    <r>
      <rPr>
        <sz val="12"/>
        <rFont val="Arial"/>
        <family val="2"/>
      </rPr>
      <t>ABS branco</t>
    </r>
  </si>
  <si>
    <t>Carrinho multifuncional para limpeza</t>
  </si>
  <si>
    <t>Arco para serrinha</t>
  </si>
  <si>
    <t xml:space="preserve">Jogo de chaves 12 peças (contendo chaves de boca, fenda, filipe, inglesa 10 polegadas, grifo 10 polegadas) </t>
  </si>
  <si>
    <t>Martelo médio, construção civil – cabo em madeira</t>
  </si>
  <si>
    <t>Alicate universal - tipo eletricista – 8 polegadas</t>
  </si>
  <si>
    <t>RELAÇÃO DE UNIFORMES E EPIs</t>
  </si>
  <si>
    <t>UNIDADE DE MEDIDA</t>
  </si>
  <si>
    <t>UNIFORMES (CALÇA, CAMISA, CRACHÁ)</t>
  </si>
  <si>
    <t xml:space="preserve">SAPATO  ANTIDERRAPANTE IMPERMEÁVEL </t>
  </si>
  <si>
    <t xml:space="preserve">BOTA BORRACHA </t>
  </si>
  <si>
    <t xml:space="preserve">BOTINA DE SEGURANÇA EM COURO </t>
  </si>
  <si>
    <t>MÁSCARA SEMI-FACIAL COM FILTRO QUÍMICO</t>
  </si>
  <si>
    <t>MÁSCARA MODELO N95 OU PFF2</t>
  </si>
  <si>
    <t>CINTO DE SEGURANÇA TIPO ELETRICISTA - EPI</t>
  </si>
  <si>
    <t>Taxa de Administração (até 7%)</t>
  </si>
  <si>
    <t>CLIENTE : POLICIA MILITAR 11º BATALHÃO - MANHUAÇU</t>
  </si>
  <si>
    <t>RELAÇÃO DE EQUIPAMENTOS   -     11 BATALHÃO -  MANHUAÇU</t>
  </si>
  <si>
    <t xml:space="preserve">TOTAL ANUAL </t>
  </si>
  <si>
    <t xml:space="preserve">TOTAL MENSAL </t>
  </si>
  <si>
    <t>PLANILHA DE CUSTOS PREGÃO ELETRÔNICO CONFORME CCT – 2025</t>
  </si>
  <si>
    <t>TOTAL DOS ENCARGOS SOCIAIS(B+C+D+E+F+G)- 76,45% é o valor máximo, pode variar para valor menor. Fornecimento vale de transporte deverá ser previsto para mês de 23 dias trabalhados, mas será pago apenas o que for utilizado e comprovado, valor conforme decreto municipal, o valor unitário na fórmula da planilha é R$3,99 (valor para pagamento em cartão); fineza avaliarem a forma de fornecimento.
A empresa definirá o cálculo de depreciação dos materiais que ceder, e deverá explicitar qual foi o método de cálculo utilizado.
VALORES DEFINIDOS PELA CCT NÚMERO DE REGISTRO NO MTE:
MG000212/2025, CASO SEJA USADA OUTRA CCT, FINEZA ANEXAR JUNTO À PROPOSTA (Itens da CCT: Salário, Alimentação e PAF) 
Alimentação = R$ 29,15 - desconto de 20% funcionario = R$ 23,32 por dia trabalhado (estimativa para mês de 23 dias trabalhados). 
Valor PAF CCT = R$ 51,87 por empregado. A empresa definirá a taxa de administração, até o limite de 7%. 
A empresa definirá a taxa dos impostos conforme Legislação vigente. Seguro de vida é item obrigatório por exigência da CCT e deve ser expresso através de fórmula (custo unitário do seugro multiplicado pelo total de funcionários).</t>
  </si>
  <si>
    <t xml:space="preserve">LUVA LATEX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</si>
</sst>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7" formatCode="&quot;R$&quot;\ #,##0.00;\-&quot;R$&quot;\ #,##0.00"/>
    <numFmt numFmtId="43" formatCode="_-* #,##0.00_-;\-* #,##0.00_-;_-* &quot;-&quot;??_-;_-@_-"/>
    <numFmt numFmtId="164" formatCode="&quot;R$&quot;#,##0.00"/>
    <numFmt numFmtId="165" formatCode="&quot; R$ &quot;#,##0.00\ ;&quot; R$ (&quot;#,##0.00\);&quot; R$ -&quot;#\ ;@\ "/>
    <numFmt numFmtId="166" formatCode="[$R$-416]\ #,##0.00;[Red]\-[$R$-416]\ #,##0.00"/>
    <numFmt numFmtId="167" formatCode="[$R$-416]#,##0.00;[Red]\-[$R$-416]#,##0.00"/>
    <numFmt numFmtId="168" formatCode="&quot;R$ &quot;#,##0.00;[Red]&quot;R$ &quot;#,##0.00"/>
    <numFmt numFmtId="169" formatCode="0;[Red]0"/>
    <numFmt numFmtId="170" formatCode="0.0000"/>
    <numFmt numFmtId="171" formatCode="&quot;R$&quot;\ #,##0.00"/>
    <numFmt numFmtId="172" formatCode="[$R$-416]#,##0.000;[Red]\-[$R$-416]#,##0.000"/>
    <numFmt numFmtId="173" formatCode="0.00000000"/>
  </numFmts>
  <fonts count="14">
    <font>
      <sz val="11"/>
      <color rgb="FF000000"/>
      <name val="Arial"/>
      <family val="2"/>
      <charset val="1"/>
    </font>
    <font>
      <sz val="12"/>
      <name val="Arial"/>
      <family val="2"/>
      <charset val="1"/>
    </font>
    <font>
      <b/>
      <sz val="12"/>
      <name val="Arial"/>
      <family val="2"/>
      <charset val="1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000000"/>
      <name val="Arial1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2"/>
      <color rgb="FFFF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4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Dot">
        <color indexed="64"/>
      </bottom>
      <diagonal/>
    </border>
    <border>
      <left/>
      <right style="thin">
        <color indexed="64"/>
      </right>
      <top style="thin">
        <color indexed="64"/>
      </top>
      <bottom style="dashDot">
        <color indexed="64"/>
      </bottom>
      <diagonal/>
    </border>
    <border>
      <left style="thin">
        <color indexed="64"/>
      </left>
      <right/>
      <top style="dashDot">
        <color indexed="64"/>
      </top>
      <bottom style="dashDot">
        <color indexed="64"/>
      </bottom>
      <diagonal/>
    </border>
    <border>
      <left/>
      <right style="thin">
        <color indexed="64"/>
      </right>
      <top style="dashDot">
        <color indexed="64"/>
      </top>
      <bottom style="dashDot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rgb="FF2E3436"/>
      </left>
      <right style="thin">
        <color rgb="FF2E3436"/>
      </right>
      <top style="thin">
        <color rgb="FF2E3436"/>
      </top>
      <bottom style="thin">
        <color rgb="FF2E3436"/>
      </bottom>
      <diagonal/>
    </border>
    <border>
      <left style="thin">
        <color rgb="FF2E3436"/>
      </left>
      <right style="thin">
        <color rgb="FF2E3436"/>
      </right>
      <top style="thin">
        <color rgb="FF2E3436"/>
      </top>
      <bottom style="dashDot">
        <color rgb="FF2E3436"/>
      </bottom>
      <diagonal/>
    </border>
    <border>
      <left style="thin">
        <color rgb="FF2E3436"/>
      </left>
      <right style="thin">
        <color rgb="FF2E3436"/>
      </right>
      <top style="dashDot">
        <color rgb="FF2E3436"/>
      </top>
      <bottom style="dashDot">
        <color rgb="FF2E3436"/>
      </bottom>
      <diagonal/>
    </border>
    <border>
      <left style="thin">
        <color rgb="FF2E3436"/>
      </left>
      <right style="thin">
        <color rgb="FF2E3436"/>
      </right>
      <top style="dashDot">
        <color rgb="FF2E3436"/>
      </top>
      <bottom style="thin">
        <color rgb="FF2E3436"/>
      </bottom>
      <diagonal/>
    </border>
    <border>
      <left style="thin">
        <color rgb="FF2E3436"/>
      </left>
      <right style="thin">
        <color rgb="FF2E3436"/>
      </right>
      <top style="dashed">
        <color rgb="FF2E3436"/>
      </top>
      <bottom style="dashed">
        <color rgb="FF2E3436"/>
      </bottom>
      <diagonal/>
    </border>
    <border>
      <left style="thin">
        <color rgb="FF2E3436"/>
      </left>
      <right style="thin">
        <color rgb="FF2E3436"/>
      </right>
      <top style="dashed">
        <color rgb="FF2E3436"/>
      </top>
      <bottom style="thin">
        <color rgb="FF2E3436"/>
      </bottom>
      <diagonal/>
    </border>
    <border>
      <left style="thin">
        <color rgb="FF2E3436"/>
      </left>
      <right/>
      <top style="thin">
        <color rgb="FF2E3436"/>
      </top>
      <bottom style="thin">
        <color rgb="FF2E3436"/>
      </bottom>
      <diagonal/>
    </border>
    <border>
      <left style="thin">
        <color rgb="FF2E3436"/>
      </left>
      <right style="thin">
        <color rgb="FF2E3436"/>
      </right>
      <top style="thin">
        <color rgb="FF2E3436"/>
      </top>
      <bottom style="dashed">
        <color rgb="FF2E3436"/>
      </bottom>
      <diagonal/>
    </border>
    <border>
      <left style="thin">
        <color rgb="FF2E3436"/>
      </left>
      <right style="thin">
        <color rgb="FF2E3436"/>
      </right>
      <top style="thin">
        <color rgb="FF2E3436"/>
      </top>
      <bottom/>
      <diagonal/>
    </border>
    <border>
      <left style="thin">
        <color rgb="FF2E3436"/>
      </left>
      <right style="thin">
        <color rgb="FF2E3436"/>
      </right>
      <top/>
      <bottom/>
      <diagonal/>
    </border>
    <border>
      <left style="thin">
        <color rgb="FF2E3436"/>
      </left>
      <right style="thin">
        <color rgb="FF2E3436"/>
      </right>
      <top/>
      <bottom style="thin">
        <color rgb="FF2E3436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rgb="FF2E3436"/>
      </left>
      <right/>
      <top style="thin">
        <color rgb="FF2E3436"/>
      </top>
      <bottom/>
      <diagonal/>
    </border>
    <border>
      <left style="thin">
        <color rgb="FF2E3436"/>
      </left>
      <right style="thin">
        <color rgb="FF2E3436"/>
      </right>
      <top style="dashed">
        <color rgb="FF2E3436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8" fillId="0" borderId="0" applyBorder="0" applyProtection="0"/>
    <xf numFmtId="0" fontId="3" fillId="0" borderId="0"/>
    <xf numFmtId="9" fontId="7" fillId="0" borderId="0" applyBorder="0" applyProtection="0"/>
    <xf numFmtId="43" fontId="7" fillId="0" borderId="0" applyFont="0" applyFill="0" applyBorder="0" applyAlignment="0" applyProtection="0"/>
  </cellStyleXfs>
  <cellXfs count="117">
    <xf numFmtId="0" fontId="0" fillId="0" borderId="0" xfId="0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164" fontId="9" fillId="0" borderId="19" xfId="0" applyNumberFormat="1" applyFont="1" applyBorder="1" applyAlignment="1">
      <alignment horizontal="center" vertical="center"/>
    </xf>
    <xf numFmtId="166" fontId="10" fillId="0" borderId="19" xfId="1" applyNumberFormat="1" applyFont="1" applyBorder="1" applyAlignment="1" applyProtection="1">
      <alignment vertical="center"/>
    </xf>
    <xf numFmtId="0" fontId="2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166" fontId="1" fillId="0" borderId="20" xfId="1" applyNumberFormat="1" applyFont="1" applyBorder="1" applyAlignment="1" applyProtection="1">
      <alignment vertical="center"/>
    </xf>
    <xf numFmtId="0" fontId="1" fillId="0" borderId="0" xfId="0" applyFont="1" applyAlignment="1">
      <alignment vertical="center"/>
    </xf>
    <xf numFmtId="0" fontId="1" fillId="0" borderId="21" xfId="0" applyFont="1" applyBorder="1" applyAlignment="1">
      <alignment vertical="center"/>
    </xf>
    <xf numFmtId="166" fontId="1" fillId="0" borderId="21" xfId="1" applyNumberFormat="1" applyFont="1" applyBorder="1" applyAlignment="1" applyProtection="1">
      <alignment vertical="center"/>
    </xf>
    <xf numFmtId="0" fontId="2" fillId="0" borderId="22" xfId="0" applyFont="1" applyBorder="1" applyAlignment="1">
      <alignment vertical="center"/>
    </xf>
    <xf numFmtId="166" fontId="2" fillId="0" borderId="22" xfId="1" applyNumberFormat="1" applyFont="1" applyBorder="1" applyAlignment="1" applyProtection="1">
      <alignment vertical="center"/>
    </xf>
    <xf numFmtId="0" fontId="1" fillId="0" borderId="20" xfId="0" applyFont="1" applyBorder="1" applyAlignment="1">
      <alignment vertical="center" shrinkToFit="1"/>
    </xf>
    <xf numFmtId="0" fontId="1" fillId="0" borderId="21" xfId="0" applyFont="1" applyBorder="1" applyAlignment="1">
      <alignment vertical="center" shrinkToFit="1"/>
    </xf>
    <xf numFmtId="0" fontId="2" fillId="0" borderId="19" xfId="0" applyFont="1" applyBorder="1" applyAlignment="1">
      <alignment vertical="center"/>
    </xf>
    <xf numFmtId="166" fontId="2" fillId="0" borderId="19" xfId="1" applyNumberFormat="1" applyFont="1" applyBorder="1" applyAlignment="1" applyProtection="1">
      <alignment vertical="center"/>
    </xf>
    <xf numFmtId="0" fontId="1" fillId="0" borderId="23" xfId="0" applyFont="1" applyBorder="1" applyAlignment="1">
      <alignment horizontal="left" vertical="center"/>
    </xf>
    <xf numFmtId="167" fontId="1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166" fontId="2" fillId="0" borderId="24" xfId="1" applyNumberFormat="1" applyFont="1" applyBorder="1" applyAlignment="1" applyProtection="1">
      <alignment vertical="center"/>
    </xf>
    <xf numFmtId="0" fontId="2" fillId="0" borderId="19" xfId="0" applyFont="1" applyBorder="1" applyAlignment="1">
      <alignment horizontal="left" vertical="center"/>
    </xf>
    <xf numFmtId="166" fontId="1" fillId="0" borderId="23" xfId="1" applyNumberFormat="1" applyFont="1" applyBorder="1" applyAlignment="1" applyProtection="1">
      <alignment horizontal="right" vertical="center"/>
    </xf>
    <xf numFmtId="166" fontId="1" fillId="0" borderId="0" xfId="0" applyNumberFormat="1" applyFont="1" applyAlignment="1">
      <alignment vertical="center"/>
    </xf>
    <xf numFmtId="0" fontId="1" fillId="0" borderId="23" xfId="0" applyFont="1" applyBorder="1" applyAlignment="1">
      <alignment vertical="center"/>
    </xf>
    <xf numFmtId="170" fontId="9" fillId="0" borderId="0" xfId="0" applyNumberFormat="1" applyFont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9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68" fontId="1" fillId="0" borderId="2" xfId="0" applyNumberFormat="1" applyFont="1" applyBorder="1" applyAlignment="1">
      <alignment horizontal="right" vertical="center" indent="1"/>
    </xf>
    <xf numFmtId="168" fontId="1" fillId="0" borderId="3" xfId="0" applyNumberFormat="1" applyFont="1" applyBorder="1" applyAlignment="1">
      <alignment horizontal="right" vertical="center" indent="1"/>
    </xf>
    <xf numFmtId="168" fontId="1" fillId="0" borderId="0" xfId="0" applyNumberFormat="1" applyFont="1"/>
    <xf numFmtId="168" fontId="6" fillId="0" borderId="6" xfId="0" applyNumberFormat="1" applyFont="1" applyBorder="1" applyAlignment="1">
      <alignment horizontal="right" indent="1"/>
    </xf>
    <xf numFmtId="16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7" fontId="11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2" fillId="0" borderId="39" xfId="0" applyFont="1" applyBorder="1" applyAlignment="1">
      <alignment vertical="center"/>
    </xf>
    <xf numFmtId="166" fontId="2" fillId="0" borderId="39" xfId="0" applyNumberFormat="1" applyFont="1" applyBorder="1" applyAlignment="1">
      <alignment horizontal="right" vertical="center"/>
    </xf>
    <xf numFmtId="168" fontId="13" fillId="0" borderId="2" xfId="0" applyNumberFormat="1" applyFont="1" applyBorder="1" applyAlignment="1">
      <alignment horizontal="right" vertical="center" indent="1"/>
    </xf>
    <xf numFmtId="171" fontId="9" fillId="0" borderId="0" xfId="0" applyNumberFormat="1" applyFont="1" applyAlignment="1">
      <alignment vertical="center"/>
    </xf>
    <xf numFmtId="7" fontId="9" fillId="0" borderId="0" xfId="0" applyNumberFormat="1" applyFont="1" applyAlignment="1">
      <alignment vertical="center"/>
    </xf>
    <xf numFmtId="172" fontId="1" fillId="0" borderId="0" xfId="0" applyNumberFormat="1" applyFont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166" fontId="10" fillId="0" borderId="45" xfId="0" applyNumberFormat="1" applyFont="1" applyBorder="1" applyAlignment="1">
      <alignment horizontal="right" vertical="center"/>
    </xf>
    <xf numFmtId="166" fontId="10" fillId="0" borderId="43" xfId="0" applyNumberFormat="1" applyFont="1" applyBorder="1" applyAlignment="1">
      <alignment horizontal="right" vertical="center"/>
    </xf>
    <xf numFmtId="166" fontId="10" fillId="0" borderId="44" xfId="0" applyNumberFormat="1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7" fontId="12" fillId="0" borderId="45" xfId="4" applyNumberFormat="1" applyFont="1" applyBorder="1" applyAlignment="1">
      <alignment horizontal="right"/>
    </xf>
    <xf numFmtId="7" fontId="12" fillId="0" borderId="43" xfId="4" applyNumberFormat="1" applyFont="1" applyBorder="1" applyAlignment="1">
      <alignment horizontal="right"/>
    </xf>
    <xf numFmtId="7" fontId="12" fillId="0" borderId="44" xfId="4" applyNumberFormat="1" applyFont="1" applyBorder="1" applyAlignment="1">
      <alignment horizontal="right"/>
    </xf>
    <xf numFmtId="0" fontId="1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0" fontId="2" fillId="3" borderId="19" xfId="3" applyNumberFormat="1" applyFont="1" applyFill="1" applyBorder="1" applyAlignment="1" applyProtection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10" fontId="4" fillId="2" borderId="14" xfId="3" applyNumberFormat="1" applyFont="1" applyFill="1" applyBorder="1" applyAlignment="1" applyProtection="1">
      <alignment horizontal="center" vertical="center"/>
    </xf>
    <xf numFmtId="10" fontId="4" fillId="2" borderId="15" xfId="3" applyNumberFormat="1" applyFont="1" applyFill="1" applyBorder="1" applyAlignment="1" applyProtection="1">
      <alignment horizontal="center" vertical="center"/>
    </xf>
    <xf numFmtId="10" fontId="5" fillId="0" borderId="22" xfId="3" applyNumberFormat="1" applyFont="1" applyBorder="1" applyAlignment="1" applyProtection="1">
      <alignment horizontal="center" vertical="center"/>
    </xf>
    <xf numFmtId="10" fontId="4" fillId="0" borderId="12" xfId="3" applyNumberFormat="1" applyFont="1" applyBorder="1" applyAlignment="1" applyProtection="1">
      <alignment horizontal="center" vertical="center"/>
    </xf>
    <xf numFmtId="10" fontId="4" fillId="0" borderId="13" xfId="3" applyNumberFormat="1" applyFont="1" applyBorder="1" applyAlignment="1" applyProtection="1">
      <alignment horizontal="center" vertical="center"/>
    </xf>
    <xf numFmtId="10" fontId="4" fillId="0" borderId="14" xfId="3" applyNumberFormat="1" applyFont="1" applyBorder="1" applyAlignment="1" applyProtection="1">
      <alignment horizontal="center" vertical="center"/>
    </xf>
    <xf numFmtId="10" fontId="4" fillId="0" borderId="15" xfId="3" applyNumberFormat="1" applyFont="1" applyBorder="1" applyAlignment="1" applyProtection="1">
      <alignment horizontal="center" vertical="center"/>
    </xf>
    <xf numFmtId="10" fontId="2" fillId="0" borderId="22" xfId="3" applyNumberFormat="1" applyFont="1" applyBorder="1" applyAlignment="1" applyProtection="1">
      <alignment horizontal="center" vertical="center"/>
    </xf>
    <xf numFmtId="10" fontId="4" fillId="2" borderId="12" xfId="3" applyNumberFormat="1" applyFont="1" applyFill="1" applyBorder="1" applyAlignment="1" applyProtection="1">
      <alignment horizontal="center" vertical="center"/>
    </xf>
    <xf numFmtId="10" fontId="4" fillId="2" borderId="13" xfId="3" applyNumberFormat="1" applyFont="1" applyFill="1" applyBorder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19" xfId="0" applyFont="1" applyBorder="1" applyAlignment="1">
      <alignment horizontal="left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173" fontId="1" fillId="0" borderId="33" xfId="0" applyNumberFormat="1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66" fontId="9" fillId="2" borderId="19" xfId="1" applyNumberFormat="1" applyFont="1" applyFill="1" applyBorder="1" applyAlignment="1" applyProtection="1">
      <alignment vertical="center"/>
    </xf>
    <xf numFmtId="166" fontId="1" fillId="2" borderId="23" xfId="1" applyNumberFormat="1" applyFont="1" applyFill="1" applyBorder="1" applyAlignment="1" applyProtection="1">
      <alignment vertical="center"/>
    </xf>
    <xf numFmtId="10" fontId="5" fillId="2" borderId="19" xfId="3" applyNumberFormat="1" applyFont="1" applyFill="1" applyBorder="1" applyAlignment="1" applyProtection="1">
      <alignment horizontal="center" vertical="center"/>
    </xf>
    <xf numFmtId="10" fontId="5" fillId="2" borderId="26" xfId="3" applyNumberFormat="1" applyFont="1" applyFill="1" applyBorder="1" applyAlignment="1" applyProtection="1">
      <alignment horizontal="center" vertical="center"/>
    </xf>
    <xf numFmtId="10" fontId="5" fillId="2" borderId="23" xfId="3" applyNumberFormat="1" applyFont="1" applyFill="1" applyBorder="1" applyAlignment="1" applyProtection="1">
      <alignment horizontal="center" vertical="center"/>
    </xf>
    <xf numFmtId="10" fontId="5" fillId="2" borderId="39" xfId="0" applyNumberFormat="1" applyFont="1" applyFill="1" applyBorder="1" applyAlignment="1">
      <alignment horizontal="center" vertical="center"/>
    </xf>
    <xf numFmtId="166" fontId="4" fillId="2" borderId="23" xfId="1" applyNumberFormat="1" applyFont="1" applyFill="1" applyBorder="1" applyAlignment="1" applyProtection="1">
      <alignment vertical="center"/>
    </xf>
    <xf numFmtId="2" fontId="1" fillId="0" borderId="0" xfId="0" applyNumberFormat="1" applyFont="1" applyAlignment="1">
      <alignment vertical="center"/>
    </xf>
  </cellXfs>
  <cellStyles count="5">
    <cellStyle name="Moeda" xfId="1" builtinId="4"/>
    <cellStyle name="Normal" xfId="0" builtinId="0"/>
    <cellStyle name="Normal 2" xfId="2" xr:uid="{00000000-0005-0000-0000-000002000000}"/>
    <cellStyle name="Porcentagem" xfId="3" builtinId="5"/>
    <cellStyle name="Vírgula" xfId="4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2E34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62"/>
  <sheetViews>
    <sheetView tabSelected="1" view="pageBreakPreview" zoomScaleSheetLayoutView="100" zoomScalePageLayoutView="91" workbookViewId="0">
      <selection activeCell="F40" sqref="F40"/>
    </sheetView>
  </sheetViews>
  <sheetFormatPr defaultColWidth="8.875" defaultRowHeight="15"/>
  <cols>
    <col min="1" max="1" width="6" style="1" customWidth="1"/>
    <col min="2" max="2" width="13.625" style="1" customWidth="1"/>
    <col min="3" max="3" width="51.5" style="1" customWidth="1"/>
    <col min="4" max="4" width="6.75" style="1" customWidth="1"/>
    <col min="5" max="5" width="12.625" style="1" customWidth="1"/>
    <col min="6" max="6" width="16.5" style="1" customWidth="1"/>
    <col min="7" max="7" width="24.625" style="1" bestFit="1" customWidth="1"/>
    <col min="8" max="8" width="6.5" style="1" customWidth="1"/>
    <col min="9" max="9" width="14.25" style="1" bestFit="1" customWidth="1"/>
    <col min="10" max="10" width="9.125" style="1" bestFit="1" customWidth="1"/>
    <col min="11" max="13" width="8.875" style="1" customWidth="1"/>
    <col min="14" max="14" width="13.5" style="1" customWidth="1"/>
    <col min="15" max="16384" width="8.875" style="1"/>
  </cols>
  <sheetData>
    <row r="1" spans="1:256" ht="29.25" customHeight="1">
      <c r="A1" s="87" t="s">
        <v>129</v>
      </c>
      <c r="B1" s="87"/>
      <c r="C1" s="87"/>
      <c r="D1" s="87"/>
      <c r="E1" s="87"/>
      <c r="F1" s="87"/>
      <c r="G1" s="2"/>
    </row>
    <row r="2" spans="1:256" ht="22.5" customHeight="1">
      <c r="A2" s="88" t="s">
        <v>0</v>
      </c>
      <c r="B2" s="88"/>
      <c r="C2" s="88"/>
      <c r="D2" s="88"/>
      <c r="E2" s="88"/>
      <c r="F2" s="88"/>
      <c r="G2" s="2"/>
    </row>
    <row r="3" spans="1:256" ht="27.75" customHeight="1">
      <c r="A3" s="88" t="s">
        <v>125</v>
      </c>
      <c r="B3" s="88"/>
      <c r="C3" s="88"/>
      <c r="D3" s="88"/>
      <c r="E3" s="88"/>
      <c r="F3" s="88"/>
    </row>
    <row r="4" spans="1:256" ht="31.5">
      <c r="A4" s="88" t="s">
        <v>1</v>
      </c>
      <c r="B4" s="88"/>
      <c r="C4" s="3" t="s">
        <v>2</v>
      </c>
      <c r="D4" s="3" t="s">
        <v>3</v>
      </c>
      <c r="E4" s="4" t="s">
        <v>4</v>
      </c>
      <c r="F4" s="3" t="s">
        <v>5</v>
      </c>
    </row>
    <row r="5" spans="1:256" customFormat="1">
      <c r="A5" s="90" t="s">
        <v>6</v>
      </c>
      <c r="B5" s="93" t="s">
        <v>7</v>
      </c>
      <c r="C5" s="5" t="s">
        <v>8</v>
      </c>
      <c r="D5" s="6">
        <v>2</v>
      </c>
      <c r="E5" s="7">
        <v>1451.15</v>
      </c>
      <c r="F5" s="109">
        <f>D5*E5</f>
        <v>2902.3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3.5" customHeight="1">
      <c r="A6" s="91"/>
      <c r="B6" s="94"/>
      <c r="C6" s="5" t="s">
        <v>82</v>
      </c>
      <c r="D6" s="6">
        <v>1</v>
      </c>
      <c r="E6" s="7">
        <v>1854.19</v>
      </c>
      <c r="F6" s="109">
        <f>D6*E6</f>
        <v>1854.19</v>
      </c>
    </row>
    <row r="7" spans="1:256" ht="15.75">
      <c r="A7" s="92"/>
      <c r="B7" s="95"/>
      <c r="C7" s="89" t="s">
        <v>9</v>
      </c>
      <c r="D7" s="89"/>
      <c r="E7" s="89"/>
      <c r="F7" s="8">
        <f>F5+F6</f>
        <v>4756.49</v>
      </c>
    </row>
    <row r="8" spans="1:256" ht="15" customHeight="1">
      <c r="A8" s="66" t="s">
        <v>10</v>
      </c>
      <c r="B8" s="76" t="s">
        <v>11</v>
      </c>
      <c r="C8" s="10" t="s">
        <v>12</v>
      </c>
      <c r="D8" s="80">
        <v>0.2</v>
      </c>
      <c r="E8" s="81"/>
      <c r="F8" s="11">
        <f>F7*D8</f>
        <v>951.298</v>
      </c>
      <c r="G8" s="12"/>
    </row>
    <row r="9" spans="1:256" ht="15" customHeight="1">
      <c r="A9" s="66"/>
      <c r="B9" s="76"/>
      <c r="C9" s="13" t="s">
        <v>13</v>
      </c>
      <c r="D9" s="82">
        <v>0.08</v>
      </c>
      <c r="E9" s="83"/>
      <c r="F9" s="14">
        <f>F7*D9</f>
        <v>380.51920000000001</v>
      </c>
      <c r="G9" s="12"/>
    </row>
    <row r="10" spans="1:256" ht="15" customHeight="1">
      <c r="A10" s="66"/>
      <c r="B10" s="76"/>
      <c r="C10" s="13" t="s">
        <v>14</v>
      </c>
      <c r="D10" s="82">
        <v>1.4999999999999999E-2</v>
      </c>
      <c r="E10" s="83" t="s">
        <v>15</v>
      </c>
      <c r="F10" s="14">
        <f>F7*D10</f>
        <v>71.347349999999992</v>
      </c>
      <c r="G10" s="12"/>
      <c r="I10" s="51"/>
    </row>
    <row r="11" spans="1:256" ht="15" customHeight="1">
      <c r="A11" s="66"/>
      <c r="B11" s="76"/>
      <c r="C11" s="13" t="s">
        <v>16</v>
      </c>
      <c r="D11" s="82">
        <v>0.01</v>
      </c>
      <c r="E11" s="83" t="s">
        <v>15</v>
      </c>
      <c r="F11" s="14">
        <f>F7*D11</f>
        <v>47.564900000000002</v>
      </c>
      <c r="G11" s="12"/>
    </row>
    <row r="12" spans="1:256" ht="15" customHeight="1">
      <c r="A12" s="66"/>
      <c r="B12" s="76"/>
      <c r="C12" s="13" t="s">
        <v>17</v>
      </c>
      <c r="D12" s="82">
        <v>6.0000000000000001E-3</v>
      </c>
      <c r="E12" s="83" t="s">
        <v>15</v>
      </c>
      <c r="F12" s="14">
        <f>F7*D12</f>
        <v>28.53894</v>
      </c>
      <c r="G12" s="12"/>
    </row>
    <row r="13" spans="1:256" ht="15" customHeight="1">
      <c r="A13" s="66"/>
      <c r="B13" s="76"/>
      <c r="C13" s="13" t="s">
        <v>18</v>
      </c>
      <c r="D13" s="82">
        <v>2E-3</v>
      </c>
      <c r="E13" s="83" t="s">
        <v>15</v>
      </c>
      <c r="F13" s="14">
        <f>F7*D13</f>
        <v>9.5129799999999989</v>
      </c>
      <c r="G13" s="116"/>
    </row>
    <row r="14" spans="1:256" ht="15" customHeight="1">
      <c r="A14" s="66"/>
      <c r="B14" s="76"/>
      <c r="C14" s="13" t="s">
        <v>19</v>
      </c>
      <c r="D14" s="82">
        <v>2.5000000000000001E-2</v>
      </c>
      <c r="E14" s="83" t="s">
        <v>15</v>
      </c>
      <c r="F14" s="14">
        <f>F7*D14</f>
        <v>118.91225</v>
      </c>
      <c r="G14" s="12"/>
      <c r="I14" s="51"/>
    </row>
    <row r="15" spans="1:256" ht="15" customHeight="1">
      <c r="A15" s="66"/>
      <c r="B15" s="76"/>
      <c r="C15" s="13" t="s">
        <v>20</v>
      </c>
      <c r="D15" s="82">
        <v>4.3200000000000002E-2</v>
      </c>
      <c r="E15" s="83" t="s">
        <v>15</v>
      </c>
      <c r="F15" s="14">
        <f>F7*D15</f>
        <v>205.480368</v>
      </c>
      <c r="G15" s="12"/>
    </row>
    <row r="16" spans="1:256" ht="15.75">
      <c r="A16" s="66"/>
      <c r="B16" s="76"/>
      <c r="C16" s="15" t="s">
        <v>21</v>
      </c>
      <c r="D16" s="79">
        <f>SUM(D8:E15)</f>
        <v>0.38120000000000009</v>
      </c>
      <c r="E16" s="79"/>
      <c r="F16" s="16">
        <f>SUM(F8:F15)</f>
        <v>1813.173988</v>
      </c>
      <c r="G16" s="12"/>
    </row>
    <row r="17" spans="1:7" ht="15" customHeight="1">
      <c r="A17" s="66" t="s">
        <v>22</v>
      </c>
      <c r="B17" s="76"/>
      <c r="C17" s="17" t="s">
        <v>23</v>
      </c>
      <c r="D17" s="80">
        <v>8.2600000000000007E-2</v>
      </c>
      <c r="E17" s="81" t="s">
        <v>15</v>
      </c>
      <c r="F17" s="11">
        <f>F7*D17</f>
        <v>392.88607400000001</v>
      </c>
      <c r="G17" s="12"/>
    </row>
    <row r="18" spans="1:7" ht="15" customHeight="1">
      <c r="A18" s="66"/>
      <c r="B18" s="76"/>
      <c r="C18" s="18" t="s">
        <v>24</v>
      </c>
      <c r="D18" s="82">
        <v>6.3E-3</v>
      </c>
      <c r="E18" s="83" t="s">
        <v>15</v>
      </c>
      <c r="F18" s="14">
        <f>F7*D18</f>
        <v>29.965886999999999</v>
      </c>
      <c r="G18" s="12"/>
    </row>
    <row r="19" spans="1:7" ht="15" customHeight="1">
      <c r="A19" s="66"/>
      <c r="B19" s="76"/>
      <c r="C19" s="18" t="s">
        <v>25</v>
      </c>
      <c r="D19" s="82">
        <v>1.0400000000000001E-2</v>
      </c>
      <c r="E19" s="83" t="s">
        <v>15</v>
      </c>
      <c r="F19" s="14">
        <f>F7*D19</f>
        <v>49.467496000000004</v>
      </c>
      <c r="G19" s="12"/>
    </row>
    <row r="20" spans="1:7" ht="15" customHeight="1">
      <c r="A20" s="66"/>
      <c r="B20" s="76"/>
      <c r="C20" s="18" t="s">
        <v>26</v>
      </c>
      <c r="D20" s="82">
        <v>3.0000000000000003E-4</v>
      </c>
      <c r="E20" s="83" t="s">
        <v>15</v>
      </c>
      <c r="F20" s="14">
        <f>F7*D20</f>
        <v>1.426947</v>
      </c>
      <c r="G20" s="12"/>
    </row>
    <row r="21" spans="1:7" ht="15" customHeight="1">
      <c r="A21" s="66"/>
      <c r="B21" s="76"/>
      <c r="C21" s="18" t="s">
        <v>27</v>
      </c>
      <c r="D21" s="82">
        <v>4.0000000000000002E-4</v>
      </c>
      <c r="E21" s="83" t="s">
        <v>15</v>
      </c>
      <c r="F21" s="14">
        <f>F7*D21</f>
        <v>1.902596</v>
      </c>
      <c r="G21" s="12"/>
    </row>
    <row r="22" spans="1:7" ht="15" customHeight="1">
      <c r="A22" s="66"/>
      <c r="B22" s="76"/>
      <c r="C22" s="18" t="s">
        <v>28</v>
      </c>
      <c r="D22" s="82">
        <v>0</v>
      </c>
      <c r="E22" s="83" t="s">
        <v>15</v>
      </c>
      <c r="F22" s="14">
        <f>F8*D22</f>
        <v>0</v>
      </c>
      <c r="G22" s="12"/>
    </row>
    <row r="23" spans="1:7" ht="15.75">
      <c r="A23" s="66"/>
      <c r="B23" s="76"/>
      <c r="C23" s="15" t="s">
        <v>29</v>
      </c>
      <c r="D23" s="79">
        <f>SUM(D17:E22)</f>
        <v>0.1</v>
      </c>
      <c r="E23" s="79" t="s">
        <v>15</v>
      </c>
      <c r="F23" s="16">
        <f>SUM(F17:F22)</f>
        <v>475.649</v>
      </c>
      <c r="G23" s="12"/>
    </row>
    <row r="24" spans="1:7" ht="15" customHeight="1">
      <c r="A24" s="66" t="s">
        <v>30</v>
      </c>
      <c r="B24" s="76"/>
      <c r="C24" s="17" t="s">
        <v>31</v>
      </c>
      <c r="D24" s="80">
        <v>2.75E-2</v>
      </c>
      <c r="E24" s="81" t="s">
        <v>15</v>
      </c>
      <c r="F24" s="11">
        <f>F7*D24</f>
        <v>130.80347499999999</v>
      </c>
      <c r="G24" s="12"/>
    </row>
    <row r="25" spans="1:7" ht="15" customHeight="1">
      <c r="A25" s="66"/>
      <c r="B25" s="76"/>
      <c r="C25" s="18" t="s">
        <v>32</v>
      </c>
      <c r="D25" s="82">
        <v>9.1600000000000001E-2</v>
      </c>
      <c r="E25" s="83" t="s">
        <v>15</v>
      </c>
      <c r="F25" s="14">
        <f>F7*D25</f>
        <v>435.69448399999999</v>
      </c>
      <c r="G25" s="12"/>
    </row>
    <row r="26" spans="1:7" ht="15.75">
      <c r="A26" s="66"/>
      <c r="B26" s="76"/>
      <c r="C26" s="15" t="s">
        <v>33</v>
      </c>
      <c r="D26" s="79">
        <f>SUM(D24:E25)</f>
        <v>0.1191</v>
      </c>
      <c r="E26" s="79" t="s">
        <v>15</v>
      </c>
      <c r="F26" s="16">
        <f>D26*F7</f>
        <v>566.49795899999992</v>
      </c>
      <c r="G26" s="12"/>
    </row>
    <row r="27" spans="1:7" ht="15" customHeight="1">
      <c r="A27" s="66" t="s">
        <v>34</v>
      </c>
      <c r="B27" s="76"/>
      <c r="C27" s="17" t="s">
        <v>35</v>
      </c>
      <c r="D27" s="85">
        <v>3.1199999999999999E-2</v>
      </c>
      <c r="E27" s="86" t="s">
        <v>15</v>
      </c>
      <c r="F27" s="11">
        <f>F7*D27</f>
        <v>148.40248799999998</v>
      </c>
      <c r="G27" s="12"/>
    </row>
    <row r="28" spans="1:7" ht="15" customHeight="1">
      <c r="A28" s="66"/>
      <c r="B28" s="76"/>
      <c r="C28" s="18" t="s">
        <v>36</v>
      </c>
      <c r="D28" s="77">
        <v>7.7999999999999996E-3</v>
      </c>
      <c r="E28" s="78" t="s">
        <v>15</v>
      </c>
      <c r="F28" s="14">
        <f>F7*D28</f>
        <v>37.100621999999994</v>
      </c>
      <c r="G28" s="12"/>
    </row>
    <row r="29" spans="1:7" ht="15" customHeight="1">
      <c r="A29" s="66"/>
      <c r="B29" s="76"/>
      <c r="C29" s="18" t="s">
        <v>37</v>
      </c>
      <c r="D29" s="77">
        <v>2.5999999999999999E-2</v>
      </c>
      <c r="E29" s="78" t="s">
        <v>15</v>
      </c>
      <c r="F29" s="14">
        <f>F7*D29</f>
        <v>123.66873999999999</v>
      </c>
      <c r="G29" s="12"/>
    </row>
    <row r="30" spans="1:7" ht="15" customHeight="1">
      <c r="A30" s="66"/>
      <c r="B30" s="76"/>
      <c r="C30" s="18" t="s">
        <v>38</v>
      </c>
      <c r="D30" s="77">
        <v>5.1000000000000004E-3</v>
      </c>
      <c r="E30" s="78" t="s">
        <v>15</v>
      </c>
      <c r="F30" s="14">
        <f>F7*D30</f>
        <v>24.258099000000001</v>
      </c>
      <c r="G30" s="12"/>
    </row>
    <row r="31" spans="1:7" ht="15" customHeight="1">
      <c r="A31" s="66"/>
      <c r="B31" s="76"/>
      <c r="C31" s="18" t="s">
        <v>39</v>
      </c>
      <c r="D31" s="77">
        <v>7.3000000000000001E-3</v>
      </c>
      <c r="E31" s="78" t="s">
        <v>15</v>
      </c>
      <c r="F31" s="14">
        <f>F7*D31</f>
        <v>34.722377000000002</v>
      </c>
      <c r="G31" s="12"/>
    </row>
    <row r="32" spans="1:7" ht="15.75">
      <c r="A32" s="66"/>
      <c r="B32" s="76"/>
      <c r="C32" s="15" t="s">
        <v>40</v>
      </c>
      <c r="D32" s="79">
        <f>SUM(D27:E31)</f>
        <v>7.7399999999999997E-2</v>
      </c>
      <c r="E32" s="79" t="s">
        <v>15</v>
      </c>
      <c r="F32" s="16">
        <f>SUM(F27:F31)</f>
        <v>368.15232599999996</v>
      </c>
      <c r="G32" s="12"/>
    </row>
    <row r="33" spans="1:8" ht="15" customHeight="1">
      <c r="A33" s="66" t="s">
        <v>41</v>
      </c>
      <c r="B33" s="76"/>
      <c r="C33" s="17" t="s">
        <v>42</v>
      </c>
      <c r="D33" s="80">
        <v>1E-4</v>
      </c>
      <c r="E33" s="81" t="s">
        <v>15</v>
      </c>
      <c r="F33" s="11">
        <f>F7*D33</f>
        <v>0.47564899999999999</v>
      </c>
      <c r="G33" s="12"/>
    </row>
    <row r="34" spans="1:8" ht="15" customHeight="1">
      <c r="A34" s="66"/>
      <c r="B34" s="76"/>
      <c r="C34" s="18" t="s">
        <v>43</v>
      </c>
      <c r="D34" s="82">
        <v>0</v>
      </c>
      <c r="E34" s="83" t="s">
        <v>15</v>
      </c>
      <c r="F34" s="14">
        <f>F8*D34</f>
        <v>0</v>
      </c>
      <c r="G34" s="12"/>
    </row>
    <row r="35" spans="1:8" ht="15" customHeight="1">
      <c r="A35" s="66"/>
      <c r="B35" s="76"/>
      <c r="C35" s="18" t="s">
        <v>44</v>
      </c>
      <c r="D35" s="82">
        <v>2.1000000000000003E-3</v>
      </c>
      <c r="E35" s="83" t="s">
        <v>15</v>
      </c>
      <c r="F35" s="14">
        <f>F7*D35</f>
        <v>9.9886290000000013</v>
      </c>
      <c r="G35" s="12"/>
    </row>
    <row r="36" spans="1:8" ht="15" customHeight="1">
      <c r="A36" s="66"/>
      <c r="B36" s="76"/>
      <c r="C36" s="18" t="s">
        <v>45</v>
      </c>
      <c r="D36" s="82">
        <v>1.1000000000000001E-3</v>
      </c>
      <c r="E36" s="83" t="s">
        <v>15</v>
      </c>
      <c r="F36" s="14">
        <f>F7*D36</f>
        <v>5.2321390000000001</v>
      </c>
      <c r="G36" s="12"/>
    </row>
    <row r="37" spans="1:8" ht="15.75">
      <c r="A37" s="66"/>
      <c r="B37" s="76"/>
      <c r="C37" s="15" t="s">
        <v>46</v>
      </c>
      <c r="D37" s="84">
        <f>SUM(D33:E36)</f>
        <v>3.3E-3</v>
      </c>
      <c r="E37" s="84" t="s">
        <v>15</v>
      </c>
      <c r="F37" s="16">
        <f>SUM(F33:F36)</f>
        <v>15.696417000000002</v>
      </c>
      <c r="G37" s="12"/>
    </row>
    <row r="38" spans="1:8" ht="15.75">
      <c r="A38" s="9" t="s">
        <v>47</v>
      </c>
      <c r="B38" s="76"/>
      <c r="C38" s="19" t="s">
        <v>48</v>
      </c>
      <c r="D38" s="75">
        <f>D16*(D23+D26)</f>
        <v>8.3520920000000026E-2</v>
      </c>
      <c r="E38" s="75"/>
      <c r="F38" s="20">
        <f>F7*D38</f>
        <v>397.2664207708001</v>
      </c>
      <c r="G38" s="12"/>
    </row>
    <row r="39" spans="1:8" ht="15.75">
      <c r="A39" s="66" t="s">
        <v>49</v>
      </c>
      <c r="B39" s="66"/>
      <c r="C39" s="66"/>
      <c r="D39" s="75">
        <f>D16+D23+D26+D32+D37+D38</f>
        <v>0.76452092000000005</v>
      </c>
      <c r="E39" s="75"/>
      <c r="F39" s="20">
        <f>F7*D39</f>
        <v>3636.4361107708</v>
      </c>
      <c r="G39" s="12"/>
    </row>
    <row r="40" spans="1:8" ht="15" customHeight="1">
      <c r="A40" s="66" t="s">
        <v>50</v>
      </c>
      <c r="B40" s="76" t="s">
        <v>51</v>
      </c>
      <c r="C40" s="21" t="s">
        <v>52</v>
      </c>
      <c r="D40" s="70" t="s">
        <v>53</v>
      </c>
      <c r="E40" s="70"/>
      <c r="F40" s="115">
        <f>'EQUIPAMENTOS E UNIFORMES'!G52</f>
        <v>0</v>
      </c>
      <c r="G40" s="12"/>
    </row>
    <row r="41" spans="1:8">
      <c r="A41" s="66"/>
      <c r="B41" s="76"/>
      <c r="C41" s="21" t="s">
        <v>54</v>
      </c>
      <c r="D41" s="70" t="s">
        <v>55</v>
      </c>
      <c r="E41" s="70"/>
      <c r="F41" s="115">
        <f>(((3.99*46)-(0.06*E5))*2)+((3.99*46)-(0.06*E6))</f>
        <v>265.23060000000004</v>
      </c>
      <c r="G41" s="12"/>
    </row>
    <row r="42" spans="1:8">
      <c r="A42" s="66"/>
      <c r="B42" s="76"/>
      <c r="C42" s="21" t="s">
        <v>56</v>
      </c>
      <c r="D42" s="70" t="s">
        <v>55</v>
      </c>
      <c r="E42" s="70"/>
      <c r="F42" s="115">
        <f>'EQUIPAMENTOS E UNIFORMES'!G37</f>
        <v>0</v>
      </c>
      <c r="G42" s="12"/>
    </row>
    <row r="43" spans="1:8">
      <c r="A43" s="66"/>
      <c r="B43" s="76"/>
      <c r="C43" s="21" t="s">
        <v>57</v>
      </c>
      <c r="D43" s="70" t="s">
        <v>55</v>
      </c>
      <c r="E43" s="70"/>
      <c r="F43" s="115">
        <f>4.79*3</f>
        <v>14.370000000000001</v>
      </c>
      <c r="G43" s="22"/>
    </row>
    <row r="44" spans="1:8">
      <c r="A44" s="66"/>
      <c r="B44" s="76"/>
      <c r="C44" s="21" t="s">
        <v>58</v>
      </c>
      <c r="D44" s="70" t="s">
        <v>55</v>
      </c>
      <c r="E44" s="70"/>
      <c r="F44" s="110">
        <f>23.32*23*3</f>
        <v>1609.08</v>
      </c>
      <c r="G44" s="53"/>
      <c r="H44" s="23"/>
    </row>
    <row r="45" spans="1:8">
      <c r="A45" s="66"/>
      <c r="B45" s="76"/>
      <c r="C45" s="21" t="s">
        <v>59</v>
      </c>
      <c r="D45" s="70" t="s">
        <v>55</v>
      </c>
      <c r="E45" s="70"/>
      <c r="F45" s="110">
        <f>51.87*3</f>
        <v>155.60999999999999</v>
      </c>
      <c r="G45" s="22"/>
    </row>
    <row r="46" spans="1:8" ht="15.75">
      <c r="A46" s="66"/>
      <c r="B46" s="76"/>
      <c r="C46" s="71" t="s">
        <v>60</v>
      </c>
      <c r="D46" s="71"/>
      <c r="E46" s="71"/>
      <c r="F46" s="24">
        <f>SUM(F40:F45)</f>
        <v>2044.2905999999998</v>
      </c>
      <c r="G46" s="22"/>
      <c r="H46" s="23"/>
    </row>
    <row r="47" spans="1:8" ht="15.75">
      <c r="A47" s="9" t="s">
        <v>61</v>
      </c>
      <c r="B47" s="9" t="s">
        <v>62</v>
      </c>
      <c r="C47" s="25" t="s">
        <v>124</v>
      </c>
      <c r="D47" s="111">
        <v>7.0000000000000007E-2</v>
      </c>
      <c r="E47" s="111"/>
      <c r="F47" s="20">
        <f>(F7+F39+F46)*D47</f>
        <v>730.60516975395615</v>
      </c>
      <c r="G47" s="22"/>
    </row>
    <row r="48" spans="1:8" ht="15.75">
      <c r="A48" s="66" t="s">
        <v>63</v>
      </c>
      <c r="B48" s="66"/>
      <c r="C48" s="66"/>
      <c r="D48" s="66"/>
      <c r="E48" s="66"/>
      <c r="F48" s="20">
        <f>F7+F39+F46+F47</f>
        <v>11167.821880524758</v>
      </c>
      <c r="G48" s="22"/>
    </row>
    <row r="49" spans="1:14" ht="15.75">
      <c r="A49" s="72" t="s">
        <v>64</v>
      </c>
      <c r="B49" s="66" t="s">
        <v>65</v>
      </c>
      <c r="C49" s="21" t="s">
        <v>66</v>
      </c>
      <c r="D49" s="112">
        <v>0.03</v>
      </c>
      <c r="E49" s="112"/>
      <c r="F49" s="26">
        <f>D53*D49</f>
        <v>335.03465641574275</v>
      </c>
      <c r="G49" s="27"/>
    </row>
    <row r="50" spans="1:14" ht="15" customHeight="1">
      <c r="A50" s="72"/>
      <c r="B50" s="66"/>
      <c r="C50" s="28" t="s">
        <v>67</v>
      </c>
      <c r="D50" s="113">
        <v>0</v>
      </c>
      <c r="E50" s="113"/>
      <c r="F50" s="26">
        <f>D50*D53</f>
        <v>0</v>
      </c>
      <c r="G50" s="22"/>
    </row>
    <row r="51" spans="1:14" ht="15" customHeight="1">
      <c r="A51" s="72"/>
      <c r="B51" s="66"/>
      <c r="C51" s="21" t="s">
        <v>68</v>
      </c>
      <c r="D51" s="113">
        <v>0</v>
      </c>
      <c r="E51" s="113"/>
      <c r="F51" s="26">
        <f>D51*D53</f>
        <v>0</v>
      </c>
      <c r="G51" s="22"/>
    </row>
    <row r="52" spans="1:14" ht="16.5" thickBot="1">
      <c r="A52" s="73"/>
      <c r="B52" s="74"/>
      <c r="C52" s="48" t="s">
        <v>69</v>
      </c>
      <c r="D52" s="114">
        <v>0</v>
      </c>
      <c r="E52" s="114"/>
      <c r="F52" s="49">
        <f>D52*D53</f>
        <v>0</v>
      </c>
      <c r="G52" s="45"/>
      <c r="N52" s="23"/>
    </row>
    <row r="53" spans="1:14" ht="16.5" thickBot="1">
      <c r="A53" s="60" t="s">
        <v>128</v>
      </c>
      <c r="B53" s="61"/>
      <c r="C53" s="62"/>
      <c r="D53" s="63">
        <f>F48/(1-D52)</f>
        <v>11167.821880524758</v>
      </c>
      <c r="E53" s="64"/>
      <c r="F53" s="65"/>
      <c r="G53" s="51"/>
      <c r="I53" s="47"/>
    </row>
    <row r="54" spans="1:14" ht="16.5" thickBot="1">
      <c r="A54" s="60" t="s">
        <v>127</v>
      </c>
      <c r="B54" s="61"/>
      <c r="C54" s="62"/>
      <c r="D54" s="67">
        <f>D53*12</f>
        <v>134013.86256629709</v>
      </c>
      <c r="E54" s="68"/>
      <c r="F54" s="69"/>
      <c r="G54" s="51"/>
      <c r="I54" s="52"/>
      <c r="J54" s="52"/>
    </row>
    <row r="55" spans="1:14" ht="33.75" customHeight="1">
      <c r="A55" s="54" t="s">
        <v>130</v>
      </c>
      <c r="B55" s="55"/>
      <c r="C55" s="55"/>
      <c r="D55" s="55"/>
      <c r="E55" s="55"/>
      <c r="F55" s="56"/>
      <c r="G55" s="46"/>
      <c r="I55" s="29"/>
    </row>
    <row r="56" spans="1:14" ht="19.7" customHeight="1">
      <c r="A56" s="54"/>
      <c r="B56" s="55"/>
      <c r="C56" s="55"/>
      <c r="D56" s="55"/>
      <c r="E56" s="55"/>
      <c r="F56" s="56"/>
    </row>
    <row r="57" spans="1:14" ht="20.65" customHeight="1">
      <c r="A57" s="54"/>
      <c r="B57" s="55"/>
      <c r="C57" s="55"/>
      <c r="D57" s="55"/>
      <c r="E57" s="55"/>
      <c r="F57" s="56"/>
      <c r="G57" s="47"/>
    </row>
    <row r="58" spans="1:14" ht="15" customHeight="1">
      <c r="A58" s="54"/>
      <c r="B58" s="55"/>
      <c r="C58" s="55"/>
      <c r="D58" s="55"/>
      <c r="E58" s="55"/>
      <c r="F58" s="56"/>
    </row>
    <row r="59" spans="1:14" ht="15" customHeight="1">
      <c r="A59" s="54"/>
      <c r="B59" s="55"/>
      <c r="C59" s="55"/>
      <c r="D59" s="55"/>
      <c r="E59" s="55"/>
      <c r="F59" s="56"/>
    </row>
    <row r="60" spans="1:14" ht="15" customHeight="1">
      <c r="A60" s="54"/>
      <c r="B60" s="55"/>
      <c r="C60" s="55"/>
      <c r="D60" s="55"/>
      <c r="E60" s="55"/>
      <c r="F60" s="56"/>
    </row>
    <row r="61" spans="1:14" ht="15" customHeight="1">
      <c r="A61" s="54"/>
      <c r="B61" s="55"/>
      <c r="C61" s="55"/>
      <c r="D61" s="55"/>
      <c r="E61" s="55"/>
      <c r="F61" s="56"/>
    </row>
    <row r="62" spans="1:14" ht="72.75" customHeight="1" thickBot="1">
      <c r="A62" s="57"/>
      <c r="B62" s="58"/>
      <c r="C62" s="58"/>
      <c r="D62" s="58"/>
      <c r="E62" s="58"/>
      <c r="F62" s="59"/>
    </row>
  </sheetData>
  <mergeCells count="68">
    <mergeCell ref="A1:F1"/>
    <mergeCell ref="A2:F2"/>
    <mergeCell ref="A3:F3"/>
    <mergeCell ref="A4:B4"/>
    <mergeCell ref="C7:E7"/>
    <mergeCell ref="A5:A7"/>
    <mergeCell ref="B5:B7"/>
    <mergeCell ref="A27:A32"/>
    <mergeCell ref="D27:E27"/>
    <mergeCell ref="D28:E28"/>
    <mergeCell ref="D29:E29"/>
    <mergeCell ref="D30:E30"/>
    <mergeCell ref="B8:B38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A8:A16"/>
    <mergeCell ref="A24:A26"/>
    <mergeCell ref="D24:E24"/>
    <mergeCell ref="D25:E25"/>
    <mergeCell ref="D26:E26"/>
    <mergeCell ref="A17:A23"/>
    <mergeCell ref="D17:E17"/>
    <mergeCell ref="D18:E18"/>
    <mergeCell ref="D19:E19"/>
    <mergeCell ref="D20:E20"/>
    <mergeCell ref="D21:E21"/>
    <mergeCell ref="D22:E22"/>
    <mergeCell ref="D23:E23"/>
    <mergeCell ref="D31:E31"/>
    <mergeCell ref="D42:E42"/>
    <mergeCell ref="D43:E43"/>
    <mergeCell ref="D44:E44"/>
    <mergeCell ref="D32:E32"/>
    <mergeCell ref="D33:E33"/>
    <mergeCell ref="D34:E34"/>
    <mergeCell ref="D35:E35"/>
    <mergeCell ref="D36:E36"/>
    <mergeCell ref="D37:E37"/>
    <mergeCell ref="A33:A37"/>
    <mergeCell ref="D41:E41"/>
    <mergeCell ref="D50:E50"/>
    <mergeCell ref="D51:E51"/>
    <mergeCell ref="D52:E52"/>
    <mergeCell ref="D45:E45"/>
    <mergeCell ref="C46:E46"/>
    <mergeCell ref="A49:A52"/>
    <mergeCell ref="B49:B52"/>
    <mergeCell ref="D49:E49"/>
    <mergeCell ref="D38:E38"/>
    <mergeCell ref="A39:C39"/>
    <mergeCell ref="D39:E39"/>
    <mergeCell ref="A40:A46"/>
    <mergeCell ref="B40:B46"/>
    <mergeCell ref="D40:E40"/>
    <mergeCell ref="A55:F62"/>
    <mergeCell ref="A53:C53"/>
    <mergeCell ref="D53:F53"/>
    <mergeCell ref="D47:E47"/>
    <mergeCell ref="A48:E48"/>
    <mergeCell ref="A54:C54"/>
    <mergeCell ref="D54:F54"/>
  </mergeCells>
  <printOptions horizontalCentered="1" verticalCentered="1"/>
  <pageMargins left="0.19685039370078741" right="0.19685039370078741" top="0.19685039370078741" bottom="0" header="0.51181102362204722" footer="0"/>
  <pageSetup paperSize="9" scale="75" firstPageNumber="0" orientation="portrait" r:id="rId1"/>
  <headerFooter>
    <oddFooter>&amp;C&amp;F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52"/>
  <sheetViews>
    <sheetView view="pageBreakPreview" topLeftCell="A34" zoomScale="120" zoomScaleSheetLayoutView="120" workbookViewId="0">
      <selection activeCell="E8" sqref="E8"/>
    </sheetView>
  </sheetViews>
  <sheetFormatPr defaultColWidth="8" defaultRowHeight="15"/>
  <cols>
    <col min="1" max="1" width="6.5" style="30" customWidth="1"/>
    <col min="2" max="2" width="51.375" style="30" customWidth="1"/>
    <col min="3" max="3" width="14.125" style="30" customWidth="1"/>
    <col min="4" max="4" width="9.75" style="30" customWidth="1"/>
    <col min="5" max="5" width="14.125" style="30" customWidth="1"/>
    <col min="6" max="6" width="17.125" style="30" customWidth="1"/>
    <col min="7" max="7" width="13.625" style="30" bestFit="1" customWidth="1"/>
    <col min="8" max="8" width="12.375" style="30" customWidth="1"/>
    <col min="9" max="16384" width="8" style="30"/>
  </cols>
  <sheetData>
    <row r="1" spans="1:8" ht="9" customHeight="1" thickTop="1">
      <c r="A1" s="100" t="s">
        <v>126</v>
      </c>
      <c r="B1" s="101"/>
      <c r="C1" s="101"/>
      <c r="D1" s="101"/>
      <c r="E1" s="101"/>
      <c r="F1" s="102"/>
      <c r="G1" s="96"/>
    </row>
    <row r="2" spans="1:8" ht="16.5" customHeight="1">
      <c r="A2" s="103"/>
      <c r="B2" s="104"/>
      <c r="C2" s="104"/>
      <c r="D2" s="104"/>
      <c r="E2" s="104"/>
      <c r="F2" s="105"/>
      <c r="G2" s="96"/>
    </row>
    <row r="3" spans="1:8" ht="9" customHeight="1">
      <c r="A3" s="106"/>
      <c r="B3" s="107"/>
      <c r="C3" s="107"/>
      <c r="D3" s="107"/>
      <c r="E3" s="107"/>
      <c r="F3" s="108"/>
      <c r="G3" s="96"/>
    </row>
    <row r="4" spans="1:8" ht="31.5">
      <c r="A4" s="31" t="s">
        <v>79</v>
      </c>
      <c r="B4" s="32" t="s">
        <v>81</v>
      </c>
      <c r="C4" s="32" t="s">
        <v>80</v>
      </c>
      <c r="D4" s="32" t="s">
        <v>3</v>
      </c>
      <c r="E4" s="32" t="s">
        <v>76</v>
      </c>
      <c r="F4" s="33" t="s">
        <v>75</v>
      </c>
    </row>
    <row r="5" spans="1:8">
      <c r="A5" s="34">
        <v>1</v>
      </c>
      <c r="B5" s="35" t="s">
        <v>83</v>
      </c>
      <c r="C5" s="36">
        <v>60</v>
      </c>
      <c r="D5" s="37">
        <v>1</v>
      </c>
      <c r="E5" s="38"/>
      <c r="F5" s="39">
        <f t="shared" ref="F5:F36" si="0">(D5*E5)/C5</f>
        <v>0</v>
      </c>
    </row>
    <row r="6" spans="1:8" ht="30">
      <c r="A6" s="34">
        <v>2</v>
      </c>
      <c r="B6" s="35" t="s">
        <v>84</v>
      </c>
      <c r="C6" s="36">
        <v>60</v>
      </c>
      <c r="D6" s="37">
        <v>2</v>
      </c>
      <c r="E6" s="38"/>
      <c r="F6" s="39">
        <f t="shared" si="0"/>
        <v>0</v>
      </c>
    </row>
    <row r="7" spans="1:8">
      <c r="A7" s="34">
        <v>3</v>
      </c>
      <c r="B7" s="35" t="s">
        <v>85</v>
      </c>
      <c r="C7" s="36">
        <v>60</v>
      </c>
      <c r="D7" s="37">
        <v>1</v>
      </c>
      <c r="E7" s="38"/>
      <c r="F7" s="39">
        <f t="shared" si="0"/>
        <v>0</v>
      </c>
    </row>
    <row r="8" spans="1:8">
      <c r="A8" s="34">
        <v>4</v>
      </c>
      <c r="B8" s="35" t="s">
        <v>86</v>
      </c>
      <c r="C8" s="36">
        <v>60</v>
      </c>
      <c r="D8" s="37">
        <v>1</v>
      </c>
      <c r="E8" s="38"/>
      <c r="F8" s="39">
        <f t="shared" si="0"/>
        <v>0</v>
      </c>
    </row>
    <row r="9" spans="1:8">
      <c r="A9" s="34">
        <v>5</v>
      </c>
      <c r="B9" s="35" t="s">
        <v>87</v>
      </c>
      <c r="C9" s="36">
        <v>60</v>
      </c>
      <c r="D9" s="37">
        <v>1</v>
      </c>
      <c r="E9" s="38"/>
      <c r="F9" s="39">
        <f t="shared" si="0"/>
        <v>0</v>
      </c>
    </row>
    <row r="10" spans="1:8" ht="30">
      <c r="A10" s="34">
        <v>6</v>
      </c>
      <c r="B10" s="35" t="s">
        <v>88</v>
      </c>
      <c r="C10" s="36">
        <v>60</v>
      </c>
      <c r="D10" s="37">
        <v>1</v>
      </c>
      <c r="E10" s="38"/>
      <c r="F10" s="39">
        <f t="shared" si="0"/>
        <v>0</v>
      </c>
      <c r="H10" s="40"/>
    </row>
    <row r="11" spans="1:8">
      <c r="A11" s="34">
        <v>7</v>
      </c>
      <c r="B11" s="35" t="s">
        <v>89</v>
      </c>
      <c r="C11" s="36">
        <v>60</v>
      </c>
      <c r="D11" s="37">
        <v>2</v>
      </c>
      <c r="E11" s="38"/>
      <c r="F11" s="39">
        <f t="shared" si="0"/>
        <v>0</v>
      </c>
    </row>
    <row r="12" spans="1:8">
      <c r="A12" s="34">
        <v>8</v>
      </c>
      <c r="B12" s="35" t="s">
        <v>90</v>
      </c>
      <c r="C12" s="36">
        <v>60</v>
      </c>
      <c r="D12" s="37">
        <v>1</v>
      </c>
      <c r="E12" s="38"/>
      <c r="F12" s="39">
        <f t="shared" si="0"/>
        <v>0</v>
      </c>
    </row>
    <row r="13" spans="1:8">
      <c r="A13" s="34">
        <v>9</v>
      </c>
      <c r="B13" s="35" t="s">
        <v>91</v>
      </c>
      <c r="C13" s="36">
        <v>60</v>
      </c>
      <c r="D13" s="37">
        <v>1</v>
      </c>
      <c r="E13" s="38"/>
      <c r="F13" s="39">
        <f t="shared" si="0"/>
        <v>0</v>
      </c>
    </row>
    <row r="14" spans="1:8">
      <c r="A14" s="34">
        <v>10</v>
      </c>
      <c r="B14" s="35" t="s">
        <v>92</v>
      </c>
      <c r="C14" s="36">
        <v>60</v>
      </c>
      <c r="D14" s="37">
        <v>1</v>
      </c>
      <c r="E14" s="38"/>
      <c r="F14" s="39">
        <f t="shared" si="0"/>
        <v>0</v>
      </c>
    </row>
    <row r="15" spans="1:8">
      <c r="A15" s="34">
        <v>11</v>
      </c>
      <c r="B15" s="35" t="s">
        <v>93</v>
      </c>
      <c r="C15" s="36">
        <v>60</v>
      </c>
      <c r="D15" s="37">
        <v>2</v>
      </c>
      <c r="E15" s="38"/>
      <c r="F15" s="39">
        <f t="shared" si="0"/>
        <v>0</v>
      </c>
    </row>
    <row r="16" spans="1:8">
      <c r="A16" s="34">
        <v>12</v>
      </c>
      <c r="B16" s="35" t="s">
        <v>94</v>
      </c>
      <c r="C16" s="36">
        <v>60</v>
      </c>
      <c r="D16" s="37">
        <v>1</v>
      </c>
      <c r="E16" s="38"/>
      <c r="F16" s="39">
        <f t="shared" si="0"/>
        <v>0</v>
      </c>
    </row>
    <row r="17" spans="1:8">
      <c r="A17" s="34">
        <v>13</v>
      </c>
      <c r="B17" s="35" t="s">
        <v>95</v>
      </c>
      <c r="C17" s="36">
        <v>60</v>
      </c>
      <c r="D17" s="37">
        <v>1</v>
      </c>
      <c r="E17" s="38"/>
      <c r="F17" s="39">
        <f t="shared" si="0"/>
        <v>0</v>
      </c>
    </row>
    <row r="18" spans="1:8">
      <c r="A18" s="34">
        <v>14</v>
      </c>
      <c r="B18" s="35" t="s">
        <v>96</v>
      </c>
      <c r="C18" s="36">
        <v>60</v>
      </c>
      <c r="D18" s="37">
        <v>1</v>
      </c>
      <c r="E18" s="38"/>
      <c r="F18" s="39">
        <f t="shared" si="0"/>
        <v>0</v>
      </c>
    </row>
    <row r="19" spans="1:8">
      <c r="A19" s="34">
        <v>15</v>
      </c>
      <c r="B19" s="35" t="s">
        <v>97</v>
      </c>
      <c r="C19" s="36">
        <v>60</v>
      </c>
      <c r="D19" s="37">
        <v>1</v>
      </c>
      <c r="E19" s="38"/>
      <c r="F19" s="39">
        <f t="shared" si="0"/>
        <v>0</v>
      </c>
    </row>
    <row r="20" spans="1:8">
      <c r="A20" s="34">
        <v>16</v>
      </c>
      <c r="B20" s="35" t="s">
        <v>98</v>
      </c>
      <c r="C20" s="36">
        <v>12</v>
      </c>
      <c r="D20" s="37">
        <v>5</v>
      </c>
      <c r="E20" s="38"/>
      <c r="F20" s="39">
        <f t="shared" si="0"/>
        <v>0</v>
      </c>
    </row>
    <row r="21" spans="1:8">
      <c r="A21" s="34">
        <v>17</v>
      </c>
      <c r="B21" s="35" t="s">
        <v>99</v>
      </c>
      <c r="C21" s="36">
        <v>60</v>
      </c>
      <c r="D21" s="37">
        <v>1</v>
      </c>
      <c r="E21" s="38"/>
      <c r="F21" s="39">
        <f t="shared" si="0"/>
        <v>0</v>
      </c>
    </row>
    <row r="22" spans="1:8">
      <c r="A22" s="34">
        <v>18</v>
      </c>
      <c r="B22" s="35" t="s">
        <v>100</v>
      </c>
      <c r="C22" s="36">
        <v>60</v>
      </c>
      <c r="D22" s="37">
        <v>1</v>
      </c>
      <c r="E22" s="38"/>
      <c r="F22" s="39">
        <f t="shared" si="0"/>
        <v>0</v>
      </c>
    </row>
    <row r="23" spans="1:8">
      <c r="A23" s="34">
        <v>19</v>
      </c>
      <c r="B23" s="35" t="s">
        <v>101</v>
      </c>
      <c r="C23" s="36">
        <v>60</v>
      </c>
      <c r="D23" s="37">
        <v>2</v>
      </c>
      <c r="E23" s="38"/>
      <c r="F23" s="39">
        <f t="shared" si="0"/>
        <v>0</v>
      </c>
    </row>
    <row r="24" spans="1:8" ht="30">
      <c r="A24" s="34">
        <v>20</v>
      </c>
      <c r="B24" s="35" t="s">
        <v>102</v>
      </c>
      <c r="C24" s="36">
        <v>60</v>
      </c>
      <c r="D24" s="37">
        <v>1</v>
      </c>
      <c r="E24" s="38"/>
      <c r="F24" s="39">
        <f t="shared" si="0"/>
        <v>0</v>
      </c>
      <c r="H24" s="40"/>
    </row>
    <row r="25" spans="1:8">
      <c r="A25" s="34">
        <v>21</v>
      </c>
      <c r="B25" s="35" t="s">
        <v>103</v>
      </c>
      <c r="C25" s="36">
        <v>60</v>
      </c>
      <c r="D25" s="37">
        <v>1</v>
      </c>
      <c r="E25" s="38"/>
      <c r="F25" s="39">
        <f t="shared" si="0"/>
        <v>0</v>
      </c>
    </row>
    <row r="26" spans="1:8">
      <c r="A26" s="34">
        <v>22</v>
      </c>
      <c r="B26" s="35" t="s">
        <v>104</v>
      </c>
      <c r="C26" s="36">
        <v>60</v>
      </c>
      <c r="D26" s="37">
        <v>2</v>
      </c>
      <c r="E26" s="38"/>
      <c r="F26" s="39">
        <f t="shared" si="0"/>
        <v>0</v>
      </c>
    </row>
    <row r="27" spans="1:8">
      <c r="A27" s="34">
        <v>23</v>
      </c>
      <c r="B27" s="35" t="s">
        <v>105</v>
      </c>
      <c r="C27" s="36">
        <v>60</v>
      </c>
      <c r="D27" s="37">
        <v>6</v>
      </c>
      <c r="E27" s="38"/>
      <c r="F27" s="39">
        <f t="shared" si="0"/>
        <v>0</v>
      </c>
    </row>
    <row r="28" spans="1:8">
      <c r="A28" s="34">
        <v>24</v>
      </c>
      <c r="B28" s="35" t="s">
        <v>106</v>
      </c>
      <c r="C28" s="36">
        <v>60</v>
      </c>
      <c r="D28" s="37">
        <v>6</v>
      </c>
      <c r="E28" s="38"/>
      <c r="F28" s="39">
        <f t="shared" si="0"/>
        <v>0</v>
      </c>
    </row>
    <row r="29" spans="1:8" ht="30">
      <c r="A29" s="34">
        <v>25</v>
      </c>
      <c r="B29" s="35" t="s">
        <v>107</v>
      </c>
      <c r="C29" s="36">
        <v>60</v>
      </c>
      <c r="D29" s="37">
        <v>6</v>
      </c>
      <c r="E29" s="38"/>
      <c r="F29" s="39">
        <f t="shared" si="0"/>
        <v>0</v>
      </c>
    </row>
    <row r="30" spans="1:8">
      <c r="A30" s="34">
        <v>26</v>
      </c>
      <c r="B30" s="35" t="s">
        <v>108</v>
      </c>
      <c r="C30" s="36">
        <v>24</v>
      </c>
      <c r="D30" s="37">
        <v>6</v>
      </c>
      <c r="E30" s="38"/>
      <c r="F30" s="39">
        <f t="shared" si="0"/>
        <v>0</v>
      </c>
    </row>
    <row r="31" spans="1:8">
      <c r="A31" s="34">
        <v>27</v>
      </c>
      <c r="B31" s="35" t="s">
        <v>109</v>
      </c>
      <c r="C31" s="36">
        <v>24</v>
      </c>
      <c r="D31" s="37">
        <v>3</v>
      </c>
      <c r="E31" s="38"/>
      <c r="F31" s="39">
        <f t="shared" si="0"/>
        <v>0</v>
      </c>
    </row>
    <row r="32" spans="1:8">
      <c r="A32" s="34">
        <v>28</v>
      </c>
      <c r="B32" s="35" t="s">
        <v>110</v>
      </c>
      <c r="C32" s="36">
        <v>60</v>
      </c>
      <c r="D32" s="37">
        <v>2</v>
      </c>
      <c r="E32" s="50"/>
      <c r="F32" s="39">
        <f t="shared" si="0"/>
        <v>0</v>
      </c>
    </row>
    <row r="33" spans="1:7">
      <c r="A33" s="34">
        <v>29</v>
      </c>
      <c r="B33" s="35" t="s">
        <v>111</v>
      </c>
      <c r="C33" s="36">
        <v>60</v>
      </c>
      <c r="D33" s="37">
        <v>1</v>
      </c>
      <c r="E33" s="38"/>
      <c r="F33" s="39">
        <f t="shared" si="0"/>
        <v>0</v>
      </c>
    </row>
    <row r="34" spans="1:7" ht="30">
      <c r="A34" s="34">
        <v>30</v>
      </c>
      <c r="B34" s="35" t="s">
        <v>112</v>
      </c>
      <c r="C34" s="36">
        <v>60</v>
      </c>
      <c r="D34" s="37">
        <v>1</v>
      </c>
      <c r="E34" s="50"/>
      <c r="F34" s="39">
        <f t="shared" si="0"/>
        <v>0</v>
      </c>
    </row>
    <row r="35" spans="1:7">
      <c r="A35" s="34">
        <v>31</v>
      </c>
      <c r="B35" s="35" t="s">
        <v>113</v>
      </c>
      <c r="C35" s="36">
        <v>60</v>
      </c>
      <c r="D35" s="37">
        <v>1</v>
      </c>
      <c r="E35" s="38"/>
      <c r="F35" s="39">
        <f t="shared" si="0"/>
        <v>0</v>
      </c>
    </row>
    <row r="36" spans="1:7">
      <c r="A36" s="34">
        <v>32</v>
      </c>
      <c r="B36" s="35" t="s">
        <v>114</v>
      </c>
      <c r="C36" s="36">
        <v>60</v>
      </c>
      <c r="D36" s="37">
        <v>1</v>
      </c>
      <c r="E36" s="50"/>
      <c r="F36" s="39">
        <f t="shared" si="0"/>
        <v>0</v>
      </c>
    </row>
    <row r="37" spans="1:7" ht="21" thickBot="1">
      <c r="A37" s="97" t="s">
        <v>70</v>
      </c>
      <c r="B37" s="97"/>
      <c r="C37" s="97"/>
      <c r="D37" s="97"/>
      <c r="E37" s="97"/>
      <c r="F37" s="41">
        <f>SUM(F5:F36)</f>
        <v>0</v>
      </c>
      <c r="G37" s="40"/>
    </row>
    <row r="38" spans="1:7" ht="22.5" customHeight="1" thickTop="1" thickBot="1">
      <c r="A38" s="98"/>
      <c r="B38" s="98"/>
      <c r="C38" s="98"/>
      <c r="D38" s="98"/>
      <c r="E38" s="98"/>
      <c r="F38" s="98"/>
    </row>
    <row r="39" spans="1:7" ht="16.5" thickTop="1" thickBot="1">
      <c r="A39" s="99" t="s">
        <v>115</v>
      </c>
      <c r="B39" s="99"/>
      <c r="C39" s="99"/>
      <c r="D39" s="99"/>
      <c r="E39" s="99"/>
      <c r="F39" s="99"/>
    </row>
    <row r="40" spans="1:7" ht="16.5" thickTop="1" thickBot="1">
      <c r="A40" s="99"/>
      <c r="B40" s="99"/>
      <c r="C40" s="99"/>
      <c r="D40" s="99"/>
      <c r="E40" s="99"/>
      <c r="F40" s="99"/>
    </row>
    <row r="41" spans="1:7" ht="7.5" customHeight="1" thickTop="1">
      <c r="A41" s="99"/>
      <c r="B41" s="99"/>
      <c r="C41" s="99"/>
      <c r="D41" s="99"/>
      <c r="E41" s="99"/>
      <c r="F41" s="99"/>
    </row>
    <row r="42" spans="1:7" ht="31.5">
      <c r="A42" s="31" t="s">
        <v>79</v>
      </c>
      <c r="B42" s="32" t="s">
        <v>78</v>
      </c>
      <c r="C42" s="32" t="s">
        <v>116</v>
      </c>
      <c r="D42" s="32" t="s">
        <v>77</v>
      </c>
      <c r="E42" s="32" t="s">
        <v>76</v>
      </c>
      <c r="F42" s="33" t="s">
        <v>75</v>
      </c>
    </row>
    <row r="43" spans="1:7">
      <c r="A43" s="42">
        <v>1</v>
      </c>
      <c r="B43" s="43" t="s">
        <v>117</v>
      </c>
      <c r="C43" s="44" t="s">
        <v>74</v>
      </c>
      <c r="D43" s="37">
        <v>9</v>
      </c>
      <c r="E43" s="38"/>
      <c r="F43" s="39">
        <f t="shared" ref="F43:F50" si="1">D43*E43/12</f>
        <v>0</v>
      </c>
    </row>
    <row r="44" spans="1:7">
      <c r="A44" s="42">
        <v>2</v>
      </c>
      <c r="B44" s="43" t="s">
        <v>73</v>
      </c>
      <c r="C44" s="44" t="s">
        <v>72</v>
      </c>
      <c r="D44" s="37">
        <v>3</v>
      </c>
      <c r="E44" s="38"/>
      <c r="F44" s="39">
        <f t="shared" si="1"/>
        <v>0</v>
      </c>
    </row>
    <row r="45" spans="1:7">
      <c r="A45" s="42">
        <v>3</v>
      </c>
      <c r="B45" s="43" t="s">
        <v>118</v>
      </c>
      <c r="C45" s="44" t="s">
        <v>71</v>
      </c>
      <c r="D45" s="37">
        <v>3</v>
      </c>
      <c r="E45" s="38"/>
      <c r="F45" s="39">
        <f t="shared" si="1"/>
        <v>0</v>
      </c>
    </row>
    <row r="46" spans="1:7">
      <c r="A46" s="42">
        <v>4</v>
      </c>
      <c r="B46" s="43" t="s">
        <v>119</v>
      </c>
      <c r="C46" s="44" t="s">
        <v>71</v>
      </c>
      <c r="D46" s="37">
        <v>3</v>
      </c>
      <c r="E46" s="38"/>
      <c r="F46" s="39">
        <f t="shared" si="1"/>
        <v>0</v>
      </c>
    </row>
    <row r="47" spans="1:7">
      <c r="A47" s="42">
        <v>5</v>
      </c>
      <c r="B47" s="43" t="s">
        <v>120</v>
      </c>
      <c r="C47" s="44" t="s">
        <v>71</v>
      </c>
      <c r="D47" s="37">
        <v>2</v>
      </c>
      <c r="E47" s="38"/>
      <c r="F47" s="39">
        <f t="shared" si="1"/>
        <v>0</v>
      </c>
    </row>
    <row r="48" spans="1:7">
      <c r="A48" s="42">
        <v>6</v>
      </c>
      <c r="B48" s="43" t="s">
        <v>131</v>
      </c>
      <c r="C48" s="44" t="s">
        <v>71</v>
      </c>
      <c r="D48" s="37">
        <v>48</v>
      </c>
      <c r="E48" s="38"/>
      <c r="F48" s="39">
        <f t="shared" si="1"/>
        <v>0</v>
      </c>
    </row>
    <row r="49" spans="1:6">
      <c r="A49" s="42">
        <v>7</v>
      </c>
      <c r="B49" s="43" t="s">
        <v>121</v>
      </c>
      <c r="C49" s="44" t="s">
        <v>72</v>
      </c>
      <c r="D49" s="37">
        <v>1</v>
      </c>
      <c r="E49" s="38"/>
      <c r="F49" s="39">
        <f t="shared" si="1"/>
        <v>0</v>
      </c>
    </row>
    <row r="50" spans="1:6">
      <c r="A50" s="42">
        <v>8</v>
      </c>
      <c r="B50" s="43" t="s">
        <v>122</v>
      </c>
      <c r="C50" s="44" t="s">
        <v>72</v>
      </c>
      <c r="D50" s="37">
        <v>36</v>
      </c>
      <c r="E50" s="38"/>
      <c r="F50" s="39">
        <f t="shared" si="1"/>
        <v>0</v>
      </c>
    </row>
    <row r="51" spans="1:6">
      <c r="A51" s="42">
        <v>9</v>
      </c>
      <c r="B51" s="43" t="s">
        <v>123</v>
      </c>
      <c r="C51" s="44" t="s">
        <v>72</v>
      </c>
      <c r="D51" s="37">
        <v>1</v>
      </c>
      <c r="E51" s="38"/>
      <c r="F51" s="39">
        <f>D51*E51/36</f>
        <v>0</v>
      </c>
    </row>
    <row r="52" spans="1:6" ht="21" thickBot="1">
      <c r="A52" s="97" t="s">
        <v>70</v>
      </c>
      <c r="B52" s="97"/>
      <c r="C52" s="97"/>
      <c r="D52" s="97"/>
      <c r="E52" s="97"/>
      <c r="F52" s="41">
        <f>SUM(F43:F51)</f>
        <v>0</v>
      </c>
    </row>
  </sheetData>
  <sheetProtection selectLockedCells="1" selectUnlockedCells="1"/>
  <mergeCells count="6">
    <mergeCell ref="G1:G3"/>
    <mergeCell ref="A37:E37"/>
    <mergeCell ref="A38:F38"/>
    <mergeCell ref="A39:F41"/>
    <mergeCell ref="A52:E52"/>
    <mergeCell ref="A1:F3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69" firstPageNumber="0" orientation="portrait" r:id="rId1"/>
  <headerFooter alignWithMargins="0">
    <oddFooter>&amp;C&amp;F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workbookViewId="0"/>
  </sheetViews>
  <sheetFormatPr defaultColWidth="8.875" defaultRowHeight="14.25"/>
  <cols>
    <col min="1" max="1" width="10.5" customWidth="1"/>
  </cols>
  <sheetData/>
  <pageMargins left="0" right="0" top="0.140277777777778" bottom="0.140277777777778" header="0" footer="0"/>
  <pageSetup paperSize="9" orientation="portrait" useFirstPageNumber="1" horizontalDpi="300" verticalDpi="300" r:id="rId1"/>
  <headerFooter>
    <oddHeader>&amp;C&amp;10&amp;A</oddHeader>
    <oddFooter>&amp;C&amp;10Página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view="pageBreakPreview" workbookViewId="0"/>
  </sheetViews>
  <sheetFormatPr defaultColWidth="8.875" defaultRowHeight="14.25"/>
  <cols>
    <col min="1" max="1" width="10.5" customWidth="1"/>
  </cols>
  <sheetData/>
  <pageMargins left="0" right="0" top="0.140277777777778" bottom="0.140277777777778" header="0" footer="0"/>
  <pageSetup paperSize="9" firstPageNumber="0" orientation="portrait" horizontalDpi="300" verticalDpi="300" r:id="rId1"/>
  <headerFooter>
    <oddHeader>&amp;C&amp;10&amp;A</oddHeader>
    <oddFooter>&amp;C&amp;10Página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Planilha de Custos</vt:lpstr>
      <vt:lpstr>EQUIPAMENTOS E UNIFORMES</vt:lpstr>
      <vt:lpstr>Planilha2</vt:lpstr>
      <vt:lpstr>Planilha3</vt:lpstr>
      <vt:lpstr>'EQUIPAMENTOS E UNIFORMES'!Area_de_impressao</vt:lpstr>
      <vt:lpstr>'Planilha de Custos'!Area_de_impressao</vt:lpstr>
      <vt:lpstr>'Planilha de Custos'!Print_Area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FINANCEIRO</dc:creator>
  <cp:lastModifiedBy>Seção de Compras 12ª RPM</cp:lastModifiedBy>
  <cp:revision>20</cp:revision>
  <cp:lastPrinted>2020-06-10T13:29:28Z</cp:lastPrinted>
  <dcterms:created xsi:type="dcterms:W3CDTF">2017-06-05T03:58:59Z</dcterms:created>
  <dcterms:modified xsi:type="dcterms:W3CDTF">2025-02-12T10:45:25Z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1046-10.1.0.5672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